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_Nutto\OneDrive\3. DSD งานกรม\สมฐ - ทดสอบ 01102021\04 ตอบข้อมูลต่างๆ แก้ไขกฏหมาย\ฝึกอผ - แนวปฏิบัติอบรมผู้ทดสอบตจว\"/>
    </mc:Choice>
  </mc:AlternateContent>
  <bookViews>
    <workbookView xWindow="-120" yWindow="-120" windowWidth="20730" windowHeight="11160" activeTab="1"/>
  </bookViews>
  <sheets>
    <sheet name="Start" sheetId="1" r:id="rId1"/>
    <sheet name="แบบตรวจสอบคุณสมบัติ" sheetId="2" r:id="rId2"/>
    <sheet name="วิทยากร ผู้ประสาน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3" l="1"/>
  <c r="F7" i="2"/>
  <c r="F8" i="2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</calcChain>
</file>

<file path=xl/sharedStrings.xml><?xml version="1.0" encoding="utf-8"?>
<sst xmlns="http://schemas.openxmlformats.org/spreadsheetml/2006/main" count="88" uniqueCount="58">
  <si>
    <t>แบบตรวจสอบคุณสมบัติผู้เข้ารับการฝึกอบรมเตรียมผู้ทดสอบมาตรฐานฝีมือแรงงาน</t>
  </si>
  <si>
    <t>คุณสมบัติของผู้เข้ารับการฝึกอบรมเตรียมผู้ทดสอบมาตรฐานฝีมือแรงงาน ต้องมีคุณสมบัติข้อใดข้อหนึ่ง ดังต่อไปนี้</t>
  </si>
  <si>
    <t>ก.</t>
  </si>
  <si>
    <t>มีใบอนุญาตประกอบวิชาชีพหรือหนังสืออนุญาตอื่นในลักษณะเดียวกัน เช่น กว.</t>
  </si>
  <si>
    <t>ข.</t>
  </si>
  <si>
    <t>จบการศึกษาในระดับ ปวส. ขึ้นไป ในสาขาที่จะเป็นผู้ทดสอบ</t>
  </si>
  <si>
    <t>ค.</t>
  </si>
  <si>
    <t>ผ่านการทดสอบมาตรฐานฝีมือแรงงานในสาขาที่จะเป็นผู้ทดสอบ</t>
  </si>
  <si>
    <t>ง.</t>
  </si>
  <si>
    <t>ผ่านการฝึกอบรมไม่น้อยกว่า 60 ชม. และมีประสบการณ์ทำงานไม่น้อยกว่า 2 ปี ในสาขาที่เกี่ยวข้อง</t>
  </si>
  <si>
    <t>ลำดับ</t>
  </si>
  <si>
    <t>ชื่อ – สกุล</t>
  </si>
  <si>
    <t>สังกัด/หน่วยงาน</t>
  </si>
  <si>
    <t>กรุณาเลือกคุณสมบัติที่ใช้ในการสมัคร</t>
  </si>
  <si>
    <t>คุณสมบัติ ก.</t>
  </si>
  <si>
    <t>คุณสมบัติ ข.</t>
  </si>
  <si>
    <t>คุณสมบัติ ค.</t>
  </si>
  <si>
    <t>คุณสมบัติ ง.</t>
  </si>
  <si>
    <t>ใบอนุญาตประกอบวิชาชีพ (กว.)</t>
  </si>
  <si>
    <t>จบการศึกษาระดับ ปวส.ขึ้นไป ในสาขาที่เกี่ยวข้อง</t>
  </si>
  <si>
    <t>ผ่านการทดสอบมาตรฐาน
ฝีมือแรงงานแห่งชาติ</t>
  </si>
  <si>
    <t>ผ่านการฝึกอบรม 60 ชม. 
และมีประสบการณ์ 2 ปี</t>
  </si>
  <si>
    <t>ระดับการศึกษาที่จบ</t>
  </si>
  <si>
    <t>สาขาวิชา/วิชาเอก</t>
  </si>
  <si>
    <t>การฝึกอบรม</t>
  </si>
  <si>
    <t>ประสบการณ์ทำงาน</t>
  </si>
  <si>
    <t>สาขา........................................................ระดับ..........................</t>
  </si>
  <si>
    <t>บริษัท ก. จำกัด</t>
  </si>
  <si>
    <t>-</t>
  </si>
  <si>
    <t>ม.6</t>
  </si>
  <si>
    <t>วิทย์-คณิตย์</t>
  </si>
  <si>
    <t>อาชีพ/ตำแหน่ง</t>
  </si>
  <si>
    <t>ผู้รับเหมาไฟฟ้า</t>
  </si>
  <si>
    <t>น.ส. บี</t>
  </si>
  <si>
    <t>วิทยาลัยการอาหาร</t>
  </si>
  <si>
    <t>อาจารย์สอนอาหารและโภชนาการ</t>
  </si>
  <si>
    <t>ป.ตรี</t>
  </si>
  <si>
    <t>ผ่าน</t>
  </si>
  <si>
    <t>คหกรรมศาสตร์</t>
  </si>
  <si>
    <r>
      <rPr>
        <b/>
        <sz val="16"/>
        <color rgb="FFFF0000"/>
        <rFont val="TH SarabunPSK"/>
        <family val="2"/>
      </rPr>
      <t>ตัวอย่าง</t>
    </r>
    <r>
      <rPr>
        <b/>
        <sz val="16"/>
        <color theme="1"/>
        <rFont val="TH SarabunPSK"/>
        <family val="2"/>
      </rPr>
      <t xml:space="preserve">
สาขาช่างไฟฟ้าภายในอาคาร</t>
    </r>
  </si>
  <si>
    <r>
      <rPr>
        <b/>
        <sz val="16"/>
        <color rgb="FFFF0000"/>
        <rFont val="TH SarabunPSK"/>
        <family val="2"/>
      </rPr>
      <t>ตัวอย่าง</t>
    </r>
    <r>
      <rPr>
        <b/>
        <sz val="16"/>
        <color theme="1"/>
        <rFont val="TH SarabunPSK"/>
        <family val="2"/>
      </rPr>
      <t xml:space="preserve">
สาขาผู้ประกอบอาหารไทย</t>
    </r>
  </si>
  <si>
    <t>นาย เอ</t>
  </si>
  <si>
    <t>หมายเหตุ
(สมฐ.ประเมิน)</t>
  </si>
  <si>
    <t>การฝึกอบรม หลักสูตร</t>
  </si>
  <si>
    <t>ไม่มี</t>
  </si>
  <si>
    <t>การติดตั้งไฟฟ้าภายในอาคาร
250 ชม.</t>
  </si>
  <si>
    <t>บริษัทรับเหมาไฟฟ้า 5 ปี</t>
  </si>
  <si>
    <t>ไม่ผ่าน</t>
  </si>
  <si>
    <t>ตัวอย่างการตรวจสอบคุณสมบัติผู้เข้ารับการฝึกอบรมเตรียมผู้ทดสอบมาตรฐานฝีมือแรงงาน</t>
  </si>
  <si>
    <t xml:space="preserve">ง. </t>
  </si>
  <si>
    <t xml:space="preserve">ข. </t>
  </si>
  <si>
    <t>วิทยากรหลัก</t>
  </si>
  <si>
    <t>วิทยากรช่วย</t>
  </si>
  <si>
    <t>ผู้ดำเนินการจัดฝึกอบรม</t>
  </si>
  <si>
    <t>ผู้ประสานงาน</t>
  </si>
  <si>
    <t>ตำแหน่ง</t>
  </si>
  <si>
    <t>หน่วยงาน</t>
  </si>
  <si>
    <t>รหัส มฝร.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</si>
</sst>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000000"/>
      <name val="TH SarabunPSK"/>
      <family val="2"/>
    </font>
    <font>
      <sz val="16"/>
      <color rgb="FF000000"/>
      <name val="Calibri"/>
      <family val="2"/>
    </font>
    <font>
      <b/>
      <sz val="16"/>
      <color rgb="FF000000"/>
      <name val="TH SarabunPSK"/>
      <family val="2"/>
    </font>
    <font>
      <b/>
      <sz val="16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top"/>
    </xf>
    <xf numFmtId="0" fontId="2" fillId="4" borderId="25" xfId="0" applyFont="1" applyFill="1" applyBorder="1" applyAlignment="1">
      <alignment horizontal="center" vertical="top"/>
    </xf>
    <xf numFmtId="0" fontId="2" fillId="4" borderId="25" xfId="0" applyFont="1" applyFill="1" applyBorder="1" applyAlignment="1">
      <alignment horizontal="center" vertical="top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top" wrapText="1"/>
    </xf>
    <xf numFmtId="0" fontId="2" fillId="4" borderId="28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top"/>
    </xf>
    <xf numFmtId="0" fontId="7" fillId="3" borderId="26" xfId="0" applyFont="1" applyFill="1" applyBorder="1" applyAlignment="1">
      <alignment horizontal="center" vertical="top"/>
    </xf>
    <xf numFmtId="0" fontId="4" fillId="2" borderId="2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shrinkToFit="1"/>
      <protection locked="0"/>
    </xf>
    <xf numFmtId="0" fontId="2" fillId="0" borderId="29" xfId="0" applyFont="1" applyBorder="1" applyAlignment="1" applyProtection="1">
      <alignment shrinkToFit="1"/>
      <protection locked="0"/>
    </xf>
    <xf numFmtId="0" fontId="2" fillId="3" borderId="5" xfId="0" applyFont="1" applyFill="1" applyBorder="1" applyAlignment="1" applyProtection="1">
      <alignment horizontal="center" shrinkToFit="1"/>
      <protection locked="0"/>
    </xf>
    <xf numFmtId="0" fontId="2" fillId="0" borderId="5" xfId="0" applyFont="1" applyBorder="1" applyAlignment="1" applyProtection="1">
      <alignment shrinkToFit="1"/>
      <protection locked="0"/>
    </xf>
    <xf numFmtId="0" fontId="2" fillId="3" borderId="38" xfId="0" applyFont="1" applyFill="1" applyBorder="1" applyAlignment="1" applyProtection="1">
      <alignment horizontal="center" shrinkToFit="1"/>
      <protection locked="0"/>
    </xf>
    <xf numFmtId="0" fontId="2" fillId="3" borderId="10" xfId="0" applyFont="1" applyFill="1" applyBorder="1" applyAlignment="1" applyProtection="1">
      <alignment horizontal="center" shrinkToFit="1"/>
      <protection locked="0"/>
    </xf>
    <xf numFmtId="0" fontId="5" fillId="3" borderId="10" xfId="0" applyFont="1" applyFill="1" applyBorder="1" applyAlignment="1" applyProtection="1">
      <alignment horizontal="center" vertical="top" shrinkToFi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36" xfId="0" applyFont="1" applyFill="1" applyBorder="1" applyAlignment="1" applyProtection="1">
      <alignment horizontal="center" shrinkToFit="1"/>
      <protection locked="0"/>
    </xf>
    <xf numFmtId="0" fontId="5" fillId="3" borderId="5" xfId="0" applyFont="1" applyFill="1" applyBorder="1" applyAlignment="1" applyProtection="1">
      <alignment horizontal="center" vertical="top" shrinkToFit="1"/>
      <protection locked="0"/>
    </xf>
    <xf numFmtId="0" fontId="2" fillId="0" borderId="30" xfId="0" applyFont="1" applyBorder="1" applyAlignment="1" applyProtection="1">
      <alignment shrinkToFit="1"/>
      <protection locked="0"/>
    </xf>
    <xf numFmtId="0" fontId="2" fillId="3" borderId="39" xfId="0" applyFont="1" applyFill="1" applyBorder="1" applyAlignment="1" applyProtection="1">
      <alignment horizontal="center" shrinkToFit="1"/>
      <protection locked="0"/>
    </xf>
    <xf numFmtId="0" fontId="2" fillId="3" borderId="30" xfId="0" applyFont="1" applyFill="1" applyBorder="1" applyAlignment="1" applyProtection="1">
      <alignment horizontal="center" shrinkToFi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/>
    <xf numFmtId="0" fontId="1" fillId="5" borderId="0" xfId="0" applyFont="1" applyFill="1"/>
    <xf numFmtId="0" fontId="2" fillId="4" borderId="28" xfId="0" applyFont="1" applyFill="1" applyBorder="1" applyAlignment="1">
      <alignment horizontal="center" vertical="top" wrapText="1"/>
    </xf>
    <xf numFmtId="0" fontId="2" fillId="4" borderId="28" xfId="0" applyFont="1" applyFill="1" applyBorder="1" applyAlignment="1">
      <alignment horizontal="center" vertical="top"/>
    </xf>
    <xf numFmtId="0" fontId="2" fillId="4" borderId="26" xfId="0" applyFont="1" applyFill="1" applyBorder="1" applyAlignment="1">
      <alignment horizontal="left" vertical="top" wrapText="1"/>
    </xf>
    <xf numFmtId="0" fontId="2" fillId="4" borderId="26" xfId="0" applyFont="1" applyFill="1" applyBorder="1" applyAlignment="1">
      <alignment horizontal="left" vertical="top"/>
    </xf>
    <xf numFmtId="0" fontId="2" fillId="3" borderId="11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shrinkToFit="1"/>
      <protection locked="0"/>
    </xf>
    <xf numFmtId="0" fontId="2" fillId="0" borderId="43" xfId="0" applyFont="1" applyBorder="1" applyAlignment="1" applyProtection="1">
      <alignment shrinkToFit="1"/>
      <protection locked="0"/>
    </xf>
    <xf numFmtId="0" fontId="2" fillId="3" borderId="43" xfId="0" applyFont="1" applyFill="1" applyBorder="1" applyAlignment="1" applyProtection="1">
      <alignment horizontal="center" shrinkToFit="1"/>
      <protection locked="0"/>
    </xf>
    <xf numFmtId="0" fontId="2" fillId="3" borderId="12" xfId="0" applyFont="1" applyFill="1" applyBorder="1" applyAlignment="1" applyProtection="1">
      <alignment horizontal="center" shrinkToFit="1"/>
      <protection locked="0"/>
    </xf>
    <xf numFmtId="0" fontId="2" fillId="3" borderId="37" xfId="0" applyFont="1" applyFill="1" applyBorder="1" applyAlignment="1" applyProtection="1">
      <alignment horizontal="center" shrinkToFit="1"/>
      <protection locked="0"/>
    </xf>
    <xf numFmtId="0" fontId="5" fillId="3" borderId="12" xfId="0" applyFont="1" applyFill="1" applyBorder="1" applyAlignment="1" applyProtection="1">
      <alignment horizontal="center" vertical="top" shrinkToFit="1"/>
      <protection locked="0"/>
    </xf>
    <xf numFmtId="0" fontId="4" fillId="2" borderId="35" xfId="0" applyFont="1" applyFill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shrinkToFit="1"/>
      <protection locked="0"/>
    </xf>
    <xf numFmtId="0" fontId="2" fillId="0" borderId="36" xfId="0" applyFont="1" applyBorder="1" applyAlignment="1" applyProtection="1">
      <alignment shrinkToFit="1"/>
      <protection locked="0"/>
    </xf>
    <xf numFmtId="0" fontId="2" fillId="0" borderId="39" xfId="0" applyFont="1" applyBorder="1" applyAlignment="1" applyProtection="1">
      <alignment shrinkToFit="1"/>
      <protection locked="0"/>
    </xf>
    <xf numFmtId="0" fontId="2" fillId="0" borderId="37" xfId="0" applyFont="1" applyBorder="1" applyAlignment="1" applyProtection="1">
      <alignment shrinkToFit="1"/>
      <protection locked="0"/>
    </xf>
    <xf numFmtId="0" fontId="2" fillId="3" borderId="9" xfId="0" applyFont="1" applyFill="1" applyBorder="1" applyAlignment="1" applyProtection="1">
      <alignment horizontal="center" shrinkToFit="1"/>
      <protection locked="0"/>
    </xf>
    <xf numFmtId="0" fontId="2" fillId="3" borderId="7" xfId="0" applyFont="1" applyFill="1" applyBorder="1" applyAlignment="1">
      <alignment horizontal="left" shrinkToFit="1"/>
    </xf>
    <xf numFmtId="0" fontId="2" fillId="3" borderId="4" xfId="0" applyFont="1" applyFill="1" applyBorder="1" applyAlignment="1" applyProtection="1">
      <alignment horizontal="center" shrinkToFit="1"/>
      <protection locked="0"/>
    </xf>
    <xf numFmtId="0" fontId="2" fillId="3" borderId="8" xfId="0" applyFont="1" applyFill="1" applyBorder="1" applyAlignment="1">
      <alignment horizontal="left" shrinkToFit="1"/>
    </xf>
    <xf numFmtId="0" fontId="2" fillId="3" borderId="44" xfId="0" applyFont="1" applyFill="1" applyBorder="1" applyAlignment="1" applyProtection="1">
      <alignment horizontal="center" shrinkToFit="1"/>
      <protection locked="0"/>
    </xf>
    <xf numFmtId="0" fontId="2" fillId="3" borderId="13" xfId="0" applyFont="1" applyFill="1" applyBorder="1" applyAlignment="1">
      <alignment horizontal="left" shrinkToFit="1"/>
    </xf>
    <xf numFmtId="0" fontId="4" fillId="0" borderId="43" xfId="0" applyFont="1" applyBorder="1" applyAlignment="1" applyProtection="1">
      <alignment horizontal="center" vertical="center"/>
      <protection locked="0"/>
    </xf>
    <xf numFmtId="0" fontId="2" fillId="3" borderId="29" xfId="0" applyFont="1" applyFill="1" applyBorder="1" applyAlignment="1" applyProtection="1">
      <alignment horizontal="center" shrinkToFit="1"/>
      <protection locked="0"/>
    </xf>
    <xf numFmtId="0" fontId="5" fillId="3" borderId="48" xfId="0" applyFont="1" applyFill="1" applyBorder="1" applyAlignment="1" applyProtection="1">
      <alignment horizontal="center" shrinkToFit="1"/>
      <protection locked="0"/>
    </xf>
    <xf numFmtId="0" fontId="5" fillId="3" borderId="46" xfId="0" applyFont="1" applyFill="1" applyBorder="1" applyAlignment="1" applyProtection="1">
      <alignment horizontal="center" vertical="center" shrinkToFit="1"/>
      <protection locked="0"/>
    </xf>
    <xf numFmtId="0" fontId="5" fillId="3" borderId="46" xfId="0" applyFont="1" applyFill="1" applyBorder="1" applyAlignment="1" applyProtection="1">
      <alignment horizontal="center" shrinkToFit="1"/>
      <protection locked="0"/>
    </xf>
    <xf numFmtId="0" fontId="5" fillId="3" borderId="47" xfId="0" applyFont="1" applyFill="1" applyBorder="1" applyAlignment="1" applyProtection="1">
      <alignment horizontal="center" shrinkToFit="1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/>
    <xf numFmtId="0" fontId="4" fillId="0" borderId="5" xfId="0" applyFont="1" applyBorder="1" applyAlignment="1">
      <alignment shrinkToFit="1"/>
    </xf>
    <xf numFmtId="0" fontId="2" fillId="4" borderId="5" xfId="0" applyFont="1" applyFill="1" applyBorder="1" applyAlignment="1">
      <alignment shrinkToFit="1"/>
    </xf>
    <xf numFmtId="0" fontId="0" fillId="4" borderId="5" xfId="0" applyFill="1" applyBorder="1" applyAlignment="1">
      <alignment shrinkToFit="1"/>
    </xf>
    <xf numFmtId="0" fontId="2" fillId="6" borderId="5" xfId="0" applyFont="1" applyFill="1" applyBorder="1" applyAlignment="1">
      <alignment shrinkToFit="1"/>
    </xf>
    <xf numFmtId="0" fontId="2" fillId="0" borderId="0" xfId="0" applyFont="1" applyAlignment="1">
      <alignment shrinkToFit="1"/>
    </xf>
    <xf numFmtId="0" fontId="0" fillId="0" borderId="0" xfId="0" applyAlignment="1">
      <alignment shrinkToFit="1"/>
    </xf>
    <xf numFmtId="0" fontId="1" fillId="0" borderId="0" xfId="0" applyFont="1" applyAlignment="1">
      <alignment horizontal="center"/>
    </xf>
    <xf numFmtId="0" fontId="4" fillId="0" borderId="32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  <xf numFmtId="0" fontId="4" fillId="0" borderId="3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2" borderId="35" xfId="0" applyFont="1" applyFill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45" xfId="0" applyFont="1" applyFill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opLeftCell="C1" zoomScale="60" zoomScaleNormal="60" workbookViewId="0">
      <selection activeCell="D24" sqref="D24"/>
    </sheetView>
  </sheetViews>
  <sheetFormatPr defaultRowHeight="15"/>
  <cols>
    <col min="1" max="1" width="28" customWidth="1"/>
    <col min="2" max="2" width="30.42578125" customWidth="1"/>
    <col min="3" max="3" width="29" customWidth="1"/>
    <col min="4" max="4" width="37.140625" customWidth="1"/>
    <col min="5" max="5" width="6.140625" customWidth="1"/>
    <col min="6" max="6" width="60.140625" customWidth="1"/>
    <col min="7" max="7" width="36" customWidth="1"/>
    <col min="8" max="8" width="40.28515625" customWidth="1"/>
    <col min="9" max="9" width="33.7109375" customWidth="1"/>
    <col min="10" max="10" width="22.5703125" customWidth="1"/>
    <col min="11" max="11" width="28.140625" customWidth="1"/>
    <col min="12" max="12" width="29.85546875" customWidth="1"/>
    <col min="13" max="13" width="16" customWidth="1"/>
  </cols>
  <sheetData>
    <row r="1" spans="1:13" ht="27.75">
      <c r="A1" s="47" t="s">
        <v>48</v>
      </c>
      <c r="B1" s="47"/>
      <c r="C1" s="47"/>
      <c r="D1" s="46"/>
      <c r="E1" s="46"/>
      <c r="F1" s="46"/>
      <c r="G1" s="46"/>
      <c r="H1" s="46"/>
      <c r="I1" s="46"/>
      <c r="J1" s="46"/>
      <c r="K1" s="46"/>
      <c r="L1" s="46"/>
      <c r="M1" s="1"/>
    </row>
    <row r="2" spans="1:13" ht="27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1"/>
    </row>
    <row r="3" spans="1:13" ht="27.75">
      <c r="A3" s="84" t="s">
        <v>1</v>
      </c>
      <c r="B3" s="84"/>
      <c r="C3" s="84"/>
      <c r="D3" s="84"/>
      <c r="E3" s="2"/>
      <c r="F3" s="2"/>
      <c r="G3" s="2"/>
      <c r="H3" s="2"/>
      <c r="I3" s="2"/>
      <c r="J3" s="2"/>
      <c r="K3" s="2"/>
      <c r="L3" s="2"/>
      <c r="M3" s="1"/>
    </row>
    <row r="4" spans="1:13" ht="27.75">
      <c r="A4" s="3" t="s">
        <v>2</v>
      </c>
      <c r="B4" s="4" t="s">
        <v>3</v>
      </c>
      <c r="C4" s="3"/>
      <c r="D4" s="3"/>
      <c r="E4" s="3"/>
      <c r="F4" s="3"/>
      <c r="G4" s="3"/>
      <c r="H4" s="3"/>
      <c r="I4" s="3"/>
      <c r="J4" s="2"/>
      <c r="K4" s="2"/>
      <c r="L4" s="2"/>
      <c r="M4" s="1"/>
    </row>
    <row r="5" spans="1:13" ht="27.75">
      <c r="A5" s="3" t="s">
        <v>4</v>
      </c>
      <c r="B5" s="4" t="s">
        <v>5</v>
      </c>
      <c r="C5" s="3"/>
      <c r="D5" s="3"/>
      <c r="E5" s="3"/>
      <c r="F5" s="3"/>
      <c r="G5" s="3"/>
      <c r="H5" s="3"/>
      <c r="I5" s="3"/>
      <c r="J5" s="2"/>
      <c r="K5" s="2"/>
      <c r="L5" s="2"/>
      <c r="M5" s="1"/>
    </row>
    <row r="6" spans="1:13" ht="27.75">
      <c r="A6" s="3" t="s">
        <v>6</v>
      </c>
      <c r="B6" s="4" t="s">
        <v>7</v>
      </c>
      <c r="C6" s="3"/>
      <c r="D6" s="3"/>
      <c r="E6" s="3"/>
      <c r="F6" s="3"/>
      <c r="G6" s="3"/>
      <c r="H6" s="3"/>
      <c r="I6" s="3"/>
      <c r="J6" s="2"/>
      <c r="K6" s="2"/>
      <c r="L6" s="2"/>
      <c r="M6" s="1"/>
    </row>
    <row r="7" spans="1:13" ht="27.75">
      <c r="A7" s="3" t="s">
        <v>8</v>
      </c>
      <c r="B7" s="4" t="s">
        <v>9</v>
      </c>
      <c r="C7" s="3"/>
      <c r="D7" s="3"/>
      <c r="E7" s="3"/>
      <c r="F7" s="3"/>
      <c r="G7" s="3"/>
      <c r="H7" s="3"/>
      <c r="I7" s="3"/>
      <c r="J7" s="2"/>
      <c r="K7" s="2"/>
      <c r="L7" s="2"/>
      <c r="M7" s="1"/>
    </row>
    <row r="8" spans="1:13" ht="28.5" thickBot="1">
      <c r="A8" s="3"/>
      <c r="B8" s="4"/>
      <c r="C8" s="3"/>
      <c r="D8" s="3"/>
      <c r="E8" s="3"/>
      <c r="F8" s="3"/>
      <c r="G8" s="3"/>
      <c r="H8" s="3"/>
      <c r="I8" s="3"/>
      <c r="J8" s="2"/>
      <c r="K8" s="2"/>
      <c r="L8" s="2"/>
      <c r="M8" s="1"/>
    </row>
    <row r="9" spans="1:13" ht="24">
      <c r="A9" s="91" t="s">
        <v>10</v>
      </c>
      <c r="B9" s="94" t="s">
        <v>11</v>
      </c>
      <c r="C9" s="94" t="s">
        <v>12</v>
      </c>
      <c r="D9" s="100" t="s">
        <v>31</v>
      </c>
      <c r="E9" s="85" t="s">
        <v>13</v>
      </c>
      <c r="F9" s="86"/>
      <c r="G9" s="19" t="s">
        <v>14</v>
      </c>
      <c r="H9" s="97" t="s">
        <v>15</v>
      </c>
      <c r="I9" s="98"/>
      <c r="J9" s="20" t="s">
        <v>16</v>
      </c>
      <c r="K9" s="99" t="s">
        <v>17</v>
      </c>
      <c r="L9" s="99"/>
      <c r="M9" s="103" t="s">
        <v>42</v>
      </c>
    </row>
    <row r="10" spans="1:13" ht="24">
      <c r="A10" s="92"/>
      <c r="B10" s="95"/>
      <c r="C10" s="95"/>
      <c r="D10" s="101"/>
      <c r="E10" s="87"/>
      <c r="F10" s="88"/>
      <c r="G10" s="106" t="s">
        <v>18</v>
      </c>
      <c r="H10" s="108" t="s">
        <v>19</v>
      </c>
      <c r="I10" s="109"/>
      <c r="J10" s="95" t="s">
        <v>20</v>
      </c>
      <c r="K10" s="95" t="s">
        <v>21</v>
      </c>
      <c r="L10" s="95"/>
      <c r="M10" s="104"/>
    </row>
    <row r="11" spans="1:13" ht="24.75" thickBot="1">
      <c r="A11" s="93"/>
      <c r="B11" s="96"/>
      <c r="C11" s="96"/>
      <c r="D11" s="102"/>
      <c r="E11" s="89"/>
      <c r="F11" s="90"/>
      <c r="G11" s="107"/>
      <c r="H11" s="5" t="s">
        <v>22</v>
      </c>
      <c r="I11" s="6" t="s">
        <v>23</v>
      </c>
      <c r="J11" s="96"/>
      <c r="K11" s="7" t="s">
        <v>43</v>
      </c>
      <c r="L11" s="7" t="s">
        <v>25</v>
      </c>
      <c r="M11" s="105"/>
    </row>
    <row r="12" spans="1:13" ht="48.75" thickBot="1">
      <c r="A12" s="8" t="s">
        <v>39</v>
      </c>
      <c r="B12" s="9" t="s">
        <v>41</v>
      </c>
      <c r="C12" s="9" t="s">
        <v>27</v>
      </c>
      <c r="D12" s="13" t="s">
        <v>32</v>
      </c>
      <c r="E12" s="48" t="s">
        <v>49</v>
      </c>
      <c r="F12" s="50" t="s">
        <v>9</v>
      </c>
      <c r="G12" s="15" t="s">
        <v>44</v>
      </c>
      <c r="H12" s="10" t="s">
        <v>29</v>
      </c>
      <c r="I12" s="11" t="s">
        <v>30</v>
      </c>
      <c r="J12" s="12" t="s">
        <v>47</v>
      </c>
      <c r="K12" s="12" t="s">
        <v>45</v>
      </c>
      <c r="L12" s="11" t="s">
        <v>46</v>
      </c>
      <c r="M12" s="17" t="s">
        <v>37</v>
      </c>
    </row>
    <row r="13" spans="1:13" ht="48.75" thickBot="1">
      <c r="A13" s="8" t="s">
        <v>40</v>
      </c>
      <c r="B13" s="14" t="s">
        <v>33</v>
      </c>
      <c r="C13" s="14" t="s">
        <v>34</v>
      </c>
      <c r="D13" s="16" t="s">
        <v>35</v>
      </c>
      <c r="E13" s="49" t="s">
        <v>50</v>
      </c>
      <c r="F13" s="51" t="s">
        <v>5</v>
      </c>
      <c r="G13" s="15" t="s">
        <v>44</v>
      </c>
      <c r="H13" s="15" t="s">
        <v>36</v>
      </c>
      <c r="I13" s="11" t="s">
        <v>38</v>
      </c>
      <c r="J13" s="12" t="s">
        <v>47</v>
      </c>
      <c r="K13" s="11" t="s">
        <v>28</v>
      </c>
      <c r="L13" s="11" t="s">
        <v>28</v>
      </c>
      <c r="M13" s="18" t="s">
        <v>37</v>
      </c>
    </row>
  </sheetData>
  <mergeCells count="13">
    <mergeCell ref="H9:I9"/>
    <mergeCell ref="K9:L9"/>
    <mergeCell ref="D9:D11"/>
    <mergeCell ref="M9:M11"/>
    <mergeCell ref="G10:G11"/>
    <mergeCell ref="H10:I10"/>
    <mergeCell ref="J10:J11"/>
    <mergeCell ref="K10:L10"/>
    <mergeCell ref="A3:D3"/>
    <mergeCell ref="E9:F11"/>
    <mergeCell ref="A9:A11"/>
    <mergeCell ref="B9:B11"/>
    <mergeCell ref="C9: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G1" zoomScale="60" zoomScaleNormal="60" workbookViewId="0">
      <selection activeCell="K5" sqref="K5:L5"/>
    </sheetView>
  </sheetViews>
  <sheetFormatPr defaultRowHeight="15"/>
  <cols>
    <col min="1" max="1" width="6.5703125" style="21" bestFit="1" customWidth="1"/>
    <col min="2" max="2" width="30.42578125" style="21" customWidth="1"/>
    <col min="3" max="3" width="29" style="21" customWidth="1"/>
    <col min="4" max="4" width="37.140625" style="21" customWidth="1"/>
    <col min="5" max="5" width="5.5703125" style="45" customWidth="1"/>
    <col min="6" max="6" width="44.7109375" style="21" customWidth="1"/>
    <col min="7" max="7" width="17.140625" style="21" customWidth="1"/>
    <col min="8" max="9" width="23.85546875" style="21" customWidth="1"/>
    <col min="10" max="10" width="22.5703125" style="21" customWidth="1"/>
    <col min="11" max="12" width="23.7109375" style="21" customWidth="1"/>
    <col min="13" max="13" width="16" style="21" customWidth="1"/>
    <col min="14" max="16384" width="9.140625" style="21"/>
  </cols>
  <sheetData>
    <row r="1" spans="1:13" ht="27.7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23"/>
    </row>
    <row r="2" spans="1:13" ht="27.75">
      <c r="A2" s="119" t="s">
        <v>26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23"/>
    </row>
    <row r="3" spans="1:13" ht="24.75" thickBot="1">
      <c r="A3" s="22"/>
      <c r="B3" s="23"/>
      <c r="C3" s="23"/>
      <c r="D3" s="23"/>
      <c r="E3" s="24"/>
      <c r="F3" s="23"/>
      <c r="G3" s="23"/>
      <c r="H3" s="25"/>
      <c r="I3" s="24"/>
      <c r="J3" s="26"/>
      <c r="K3" s="24"/>
      <c r="L3" s="24"/>
      <c r="M3" s="76"/>
    </row>
    <row r="4" spans="1:13" ht="24">
      <c r="A4" s="110" t="s">
        <v>10</v>
      </c>
      <c r="B4" s="113" t="s">
        <v>11</v>
      </c>
      <c r="C4" s="113" t="s">
        <v>12</v>
      </c>
      <c r="D4" s="116" t="s">
        <v>31</v>
      </c>
      <c r="E4" s="110" t="s">
        <v>13</v>
      </c>
      <c r="F4" s="120"/>
      <c r="G4" s="59" t="s">
        <v>14</v>
      </c>
      <c r="H4" s="123" t="s">
        <v>15</v>
      </c>
      <c r="I4" s="124"/>
      <c r="J4" s="27" t="s">
        <v>16</v>
      </c>
      <c r="K4" s="125" t="s">
        <v>17</v>
      </c>
      <c r="L4" s="126"/>
      <c r="M4" s="103" t="s">
        <v>42</v>
      </c>
    </row>
    <row r="5" spans="1:13" ht="48" customHeight="1">
      <c r="A5" s="111"/>
      <c r="B5" s="114"/>
      <c r="C5" s="114"/>
      <c r="D5" s="117"/>
      <c r="E5" s="111"/>
      <c r="F5" s="121"/>
      <c r="G5" s="127" t="s">
        <v>18</v>
      </c>
      <c r="H5" s="129" t="s">
        <v>19</v>
      </c>
      <c r="I5" s="130"/>
      <c r="J5" s="114" t="s">
        <v>20</v>
      </c>
      <c r="K5" s="114" t="s">
        <v>21</v>
      </c>
      <c r="L5" s="131"/>
      <c r="M5" s="104"/>
    </row>
    <row r="6" spans="1:13" ht="24.75" thickBot="1">
      <c r="A6" s="112"/>
      <c r="B6" s="115"/>
      <c r="C6" s="115"/>
      <c r="D6" s="118"/>
      <c r="E6" s="112"/>
      <c r="F6" s="122"/>
      <c r="G6" s="128"/>
      <c r="H6" s="28" t="s">
        <v>22</v>
      </c>
      <c r="I6" s="29" t="s">
        <v>23</v>
      </c>
      <c r="J6" s="115"/>
      <c r="K6" s="30" t="s">
        <v>24</v>
      </c>
      <c r="L6" s="70" t="s">
        <v>25</v>
      </c>
      <c r="M6" s="105"/>
    </row>
    <row r="7" spans="1:13" ht="24">
      <c r="A7" s="31">
        <v>1</v>
      </c>
      <c r="B7" s="32"/>
      <c r="C7" s="32"/>
      <c r="D7" s="33"/>
      <c r="E7" s="64"/>
      <c r="F7" s="65" t="str">
        <f>IF(E7="ก",Start!$B$4,IF(E7="ข",Start!$B$5,IF(E7="ค",Start!$B$6,IF(E7="ง",Start!$B$7,""))))</f>
        <v/>
      </c>
      <c r="G7" s="60"/>
      <c r="H7" s="36"/>
      <c r="I7" s="37"/>
      <c r="J7" s="38"/>
      <c r="K7" s="37"/>
      <c r="L7" s="71"/>
      <c r="M7" s="72"/>
    </row>
    <row r="8" spans="1:13" ht="24">
      <c r="A8" s="39">
        <v>2</v>
      </c>
      <c r="B8" s="35"/>
      <c r="C8" s="35"/>
      <c r="D8" s="33"/>
      <c r="E8" s="66"/>
      <c r="F8" s="67" t="str">
        <f>IF(E8="ก",Start!$B$4,IF(E8="ข",Start!$B$5,IF(E8="ค",Start!$B$6,IF(E8="ง",Start!$B$7,""))))</f>
        <v/>
      </c>
      <c r="G8" s="61"/>
      <c r="H8" s="40"/>
      <c r="I8" s="34"/>
      <c r="J8" s="41"/>
      <c r="K8" s="34"/>
      <c r="L8" s="44"/>
      <c r="M8" s="73"/>
    </row>
    <row r="9" spans="1:13" ht="24">
      <c r="A9" s="39">
        <v>3</v>
      </c>
      <c r="B9" s="35"/>
      <c r="C9" s="35"/>
      <c r="D9" s="42"/>
      <c r="E9" s="66"/>
      <c r="F9" s="67" t="str">
        <f>IF(E9="ก",Start!$B$4,IF(E9="ข",Start!$B$5,IF(E9="ค",Start!$B$6,IF(E9="ง",Start!$B$7,""))))</f>
        <v/>
      </c>
      <c r="G9" s="61"/>
      <c r="H9" s="40"/>
      <c r="I9" s="34"/>
      <c r="J9" s="41"/>
      <c r="K9" s="34"/>
      <c r="L9" s="44"/>
      <c r="M9" s="74"/>
    </row>
    <row r="10" spans="1:13" ht="24">
      <c r="A10" s="39">
        <v>4</v>
      </c>
      <c r="B10" s="35"/>
      <c r="C10" s="35"/>
      <c r="D10" s="42"/>
      <c r="E10" s="66"/>
      <c r="F10" s="67" t="str">
        <f>IF(E10="ก",Start!$B$4,IF(E10="ข",Start!$B$5,IF(E10="ค",Start!$B$6,IF(E10="ง",Start!$B$7,""))))</f>
        <v/>
      </c>
      <c r="G10" s="61"/>
      <c r="H10" s="40"/>
      <c r="I10" s="34"/>
      <c r="J10" s="41"/>
      <c r="K10" s="34"/>
      <c r="L10" s="44"/>
      <c r="M10" s="74"/>
    </row>
    <row r="11" spans="1:13" ht="24">
      <c r="A11" s="39">
        <v>5</v>
      </c>
      <c r="B11" s="35"/>
      <c r="C11" s="35"/>
      <c r="D11" s="42"/>
      <c r="E11" s="66"/>
      <c r="F11" s="67" t="str">
        <f>IF(E11="ก",Start!$B$4,IF(E11="ข",Start!$B$5,IF(E11="ค",Start!$B$6,IF(E11="ง",Start!$B$7,""))))</f>
        <v/>
      </c>
      <c r="G11" s="61"/>
      <c r="H11" s="40"/>
      <c r="I11" s="34"/>
      <c r="J11" s="41"/>
      <c r="K11" s="34"/>
      <c r="L11" s="44"/>
      <c r="M11" s="73"/>
    </row>
    <row r="12" spans="1:13" ht="24">
      <c r="A12" s="39">
        <v>6</v>
      </c>
      <c r="B12" s="35"/>
      <c r="C12" s="35"/>
      <c r="D12" s="42"/>
      <c r="E12" s="66"/>
      <c r="F12" s="67" t="str">
        <f>IF(E12="ก",Start!$B$4,IF(E12="ข",Start!$B$5,IF(E12="ค",Start!$B$6,IF(E12="ง",Start!$B$7,""))))</f>
        <v/>
      </c>
      <c r="G12" s="61"/>
      <c r="H12" s="40"/>
      <c r="I12" s="34"/>
      <c r="J12" s="41"/>
      <c r="K12" s="34"/>
      <c r="L12" s="44"/>
      <c r="M12" s="74"/>
    </row>
    <row r="13" spans="1:13" ht="24">
      <c r="A13" s="39">
        <v>7</v>
      </c>
      <c r="B13" s="35"/>
      <c r="C13" s="35"/>
      <c r="D13" s="42"/>
      <c r="E13" s="66"/>
      <c r="F13" s="67" t="str">
        <f>IF(E13="ก",Start!$B$4,IF(E13="ข",Start!$B$5,IF(E13="ค",Start!$B$6,IF(E13="ง",Start!$B$7,""))))</f>
        <v/>
      </c>
      <c r="G13" s="61"/>
      <c r="H13" s="40"/>
      <c r="I13" s="34"/>
      <c r="J13" s="41"/>
      <c r="K13" s="34"/>
      <c r="L13" s="44"/>
      <c r="M13" s="74"/>
    </row>
    <row r="14" spans="1:13" ht="24">
      <c r="A14" s="39">
        <v>8</v>
      </c>
      <c r="B14" s="35"/>
      <c r="C14" s="35"/>
      <c r="D14" s="42"/>
      <c r="E14" s="66"/>
      <c r="F14" s="67" t="str">
        <f>IF(E14="ก",Start!$B$4,IF(E14="ข",Start!$B$5,IF(E14="ค",Start!$B$6,IF(E14="ง",Start!$B$7,""))))</f>
        <v/>
      </c>
      <c r="G14" s="61"/>
      <c r="H14" s="40"/>
      <c r="I14" s="34"/>
      <c r="J14" s="41"/>
      <c r="K14" s="34"/>
      <c r="L14" s="44"/>
      <c r="M14" s="74"/>
    </row>
    <row r="15" spans="1:13" ht="24">
      <c r="A15" s="39">
        <v>9</v>
      </c>
      <c r="B15" s="35"/>
      <c r="C15" s="35"/>
      <c r="D15" s="42"/>
      <c r="E15" s="66"/>
      <c r="F15" s="67" t="str">
        <f>IF(E15="ก",Start!$B$4,IF(E15="ข",Start!$B$5,IF(E15="ค",Start!$B$6,IF(E15="ง",Start!$B$7,""))))</f>
        <v/>
      </c>
      <c r="G15" s="61"/>
      <c r="H15" s="40"/>
      <c r="I15" s="34"/>
      <c r="J15" s="41"/>
      <c r="K15" s="34"/>
      <c r="L15" s="44"/>
      <c r="M15" s="74"/>
    </row>
    <row r="16" spans="1:13" ht="24">
      <c r="A16" s="39">
        <v>10</v>
      </c>
      <c r="B16" s="35"/>
      <c r="C16" s="35"/>
      <c r="D16" s="42"/>
      <c r="E16" s="66"/>
      <c r="F16" s="67" t="str">
        <f>IF(E16="ก",Start!$B$4,IF(E16="ข",Start!$B$5,IF(E16="ค",Start!$B$6,IF(E16="ง",Start!$B$7,""))))</f>
        <v/>
      </c>
      <c r="G16" s="61"/>
      <c r="H16" s="40"/>
      <c r="I16" s="34"/>
      <c r="J16" s="41"/>
      <c r="K16" s="34"/>
      <c r="L16" s="44"/>
      <c r="M16" s="74"/>
    </row>
    <row r="17" spans="1:13" ht="24">
      <c r="A17" s="39">
        <v>11</v>
      </c>
      <c r="B17" s="35"/>
      <c r="C17" s="35"/>
      <c r="D17" s="42"/>
      <c r="E17" s="66"/>
      <c r="F17" s="67" t="str">
        <f>IF(E17="ก",Start!$B$4,IF(E17="ข",Start!$B$5,IF(E17="ค",Start!$B$6,IF(E17="ง",Start!$B$7,""))))</f>
        <v/>
      </c>
      <c r="G17" s="61"/>
      <c r="H17" s="40"/>
      <c r="I17" s="34"/>
      <c r="J17" s="41"/>
      <c r="K17" s="34"/>
      <c r="L17" s="44"/>
      <c r="M17" s="74"/>
    </row>
    <row r="18" spans="1:13" ht="24">
      <c r="A18" s="39">
        <v>12</v>
      </c>
      <c r="B18" s="35"/>
      <c r="C18" s="35"/>
      <c r="D18" s="42"/>
      <c r="E18" s="66"/>
      <c r="F18" s="67" t="str">
        <f>IF(E18="ก",Start!$B$4,IF(E18="ข",Start!$B$5,IF(E18="ค",Start!$B$6,IF(E18="ง",Start!$B$7,""))))</f>
        <v/>
      </c>
      <c r="G18" s="61"/>
      <c r="H18" s="40"/>
      <c r="I18" s="34"/>
      <c r="J18" s="41"/>
      <c r="K18" s="34"/>
      <c r="L18" s="44"/>
      <c r="M18" s="74"/>
    </row>
    <row r="19" spans="1:13" ht="24">
      <c r="A19" s="39">
        <v>13</v>
      </c>
      <c r="B19" s="35"/>
      <c r="C19" s="35"/>
      <c r="D19" s="42"/>
      <c r="E19" s="66"/>
      <c r="F19" s="67" t="str">
        <f>IF(E19="ก",Start!$B$4,IF(E19="ข",Start!$B$5,IF(E19="ค",Start!$B$6,IF(E19="ง",Start!$B$7,""))))</f>
        <v/>
      </c>
      <c r="G19" s="61"/>
      <c r="H19" s="40"/>
      <c r="I19" s="34"/>
      <c r="J19" s="41"/>
      <c r="K19" s="34"/>
      <c r="L19" s="44"/>
      <c r="M19" s="74"/>
    </row>
    <row r="20" spans="1:13" ht="24">
      <c r="A20" s="39">
        <v>14</v>
      </c>
      <c r="B20" s="35"/>
      <c r="C20" s="35"/>
      <c r="D20" s="42"/>
      <c r="E20" s="66"/>
      <c r="F20" s="67" t="str">
        <f>IF(E20="ก",Start!$B$4,IF(E20="ข",Start!$B$5,IF(E20="ค",Start!$B$6,IF(E20="ง",Start!$B$7,""))))</f>
        <v/>
      </c>
      <c r="G20" s="61"/>
      <c r="H20" s="40"/>
      <c r="I20" s="34"/>
      <c r="J20" s="41"/>
      <c r="K20" s="34"/>
      <c r="L20" s="44"/>
      <c r="M20" s="74"/>
    </row>
    <row r="21" spans="1:13" ht="24">
      <c r="A21" s="39">
        <v>15</v>
      </c>
      <c r="B21" s="35"/>
      <c r="C21" s="35"/>
      <c r="D21" s="42"/>
      <c r="E21" s="66"/>
      <c r="F21" s="67" t="str">
        <f>IF(E21="ก",Start!$B$4,IF(E21="ข",Start!$B$5,IF(E21="ค",Start!$B$6,IF(E21="ง",Start!$B$7,""))))</f>
        <v/>
      </c>
      <c r="G21" s="61"/>
      <c r="H21" s="40"/>
      <c r="I21" s="34"/>
      <c r="J21" s="41"/>
      <c r="K21" s="34"/>
      <c r="L21" s="44"/>
      <c r="M21" s="74"/>
    </row>
    <row r="22" spans="1:13" ht="24">
      <c r="A22" s="39">
        <v>16</v>
      </c>
      <c r="B22" s="35"/>
      <c r="C22" s="35"/>
      <c r="D22" s="42"/>
      <c r="E22" s="66"/>
      <c r="F22" s="67" t="str">
        <f>IF(E22="ก",Start!$B$4,IF(E22="ข",Start!$B$5,IF(E22="ค",Start!$B$6,IF(E22="ง",Start!$B$7,""))))</f>
        <v/>
      </c>
      <c r="G22" s="61"/>
      <c r="H22" s="40"/>
      <c r="I22" s="34"/>
      <c r="J22" s="41"/>
      <c r="K22" s="34"/>
      <c r="L22" s="44"/>
      <c r="M22" s="74"/>
    </row>
    <row r="23" spans="1:13" ht="24">
      <c r="A23" s="39">
        <v>17</v>
      </c>
      <c r="B23" s="35"/>
      <c r="C23" s="35"/>
      <c r="D23" s="42"/>
      <c r="E23" s="66"/>
      <c r="F23" s="67" t="str">
        <f>IF(E23="ก",Start!$B$4,IF(E23="ข",Start!$B$5,IF(E23="ค",Start!$B$6,IF(E23="ง",Start!$B$7,""))))</f>
        <v/>
      </c>
      <c r="G23" s="61"/>
      <c r="H23" s="40"/>
      <c r="I23" s="34"/>
      <c r="J23" s="41"/>
      <c r="K23" s="34"/>
      <c r="L23" s="44"/>
      <c r="M23" s="74"/>
    </row>
    <row r="24" spans="1:13" ht="24">
      <c r="A24" s="39">
        <v>18</v>
      </c>
      <c r="B24" s="35"/>
      <c r="C24" s="35"/>
      <c r="D24" s="42"/>
      <c r="E24" s="66"/>
      <c r="F24" s="67" t="str">
        <f>IF(E24="ก",Start!$B$4,IF(E24="ข",Start!$B$5,IF(E24="ค",Start!$B$6,IF(E24="ง",Start!$B$7,""))))</f>
        <v/>
      </c>
      <c r="G24" s="61"/>
      <c r="H24" s="40"/>
      <c r="I24" s="34"/>
      <c r="J24" s="41"/>
      <c r="K24" s="34"/>
      <c r="L24" s="44"/>
      <c r="M24" s="74"/>
    </row>
    <row r="25" spans="1:13" ht="24">
      <c r="A25" s="39">
        <v>19</v>
      </c>
      <c r="B25" s="35"/>
      <c r="C25" s="35"/>
      <c r="D25" s="42"/>
      <c r="E25" s="66"/>
      <c r="F25" s="67" t="str">
        <f>IF(E25="ก",Start!$B$4,IF(E25="ข",Start!$B$5,IF(E25="ค",Start!$B$6,IF(E25="ง",Start!$B$7,""))))</f>
        <v/>
      </c>
      <c r="G25" s="61"/>
      <c r="H25" s="40"/>
      <c r="I25" s="34"/>
      <c r="J25" s="41"/>
      <c r="K25" s="34"/>
      <c r="L25" s="44"/>
      <c r="M25" s="74"/>
    </row>
    <row r="26" spans="1:13" ht="24">
      <c r="A26" s="39">
        <v>20</v>
      </c>
      <c r="B26" s="35"/>
      <c r="C26" s="35"/>
      <c r="D26" s="42"/>
      <c r="E26" s="66"/>
      <c r="F26" s="67" t="str">
        <f>IF(E26="ก",Start!$B$4,IF(E26="ข",Start!$B$5,IF(E26="ค",Start!$B$6,IF(E26="ง",Start!$B$7,""))))</f>
        <v/>
      </c>
      <c r="G26" s="61"/>
      <c r="H26" s="40"/>
      <c r="I26" s="34"/>
      <c r="J26" s="41"/>
      <c r="K26" s="34"/>
      <c r="L26" s="44"/>
      <c r="M26" s="74"/>
    </row>
    <row r="27" spans="1:13" ht="24">
      <c r="A27" s="39">
        <v>21</v>
      </c>
      <c r="B27" s="35"/>
      <c r="C27" s="35"/>
      <c r="D27" s="42"/>
      <c r="E27" s="66"/>
      <c r="F27" s="67" t="str">
        <f>IF(E27="ก",Start!$B$4,IF(E27="ข",Start!$B$5,IF(E27="ค",Start!$B$6,IF(E27="ง",Start!$B$7,""))))</f>
        <v/>
      </c>
      <c r="G27" s="61"/>
      <c r="H27" s="40"/>
      <c r="I27" s="34"/>
      <c r="J27" s="41"/>
      <c r="K27" s="34"/>
      <c r="L27" s="44"/>
      <c r="M27" s="74"/>
    </row>
    <row r="28" spans="1:13" ht="24">
      <c r="A28" s="39">
        <v>22</v>
      </c>
      <c r="B28" s="35"/>
      <c r="C28" s="35"/>
      <c r="D28" s="42"/>
      <c r="E28" s="66"/>
      <c r="F28" s="67" t="str">
        <f>IF(E28="ก",Start!$B$4,IF(E28="ข",Start!$B$5,IF(E28="ค",Start!$B$6,IF(E28="ง",Start!$B$7,""))))</f>
        <v/>
      </c>
      <c r="G28" s="61"/>
      <c r="H28" s="40"/>
      <c r="I28" s="34"/>
      <c r="J28" s="41"/>
      <c r="K28" s="34"/>
      <c r="L28" s="44"/>
      <c r="M28" s="74"/>
    </row>
    <row r="29" spans="1:13" ht="24">
      <c r="A29" s="39">
        <v>23</v>
      </c>
      <c r="B29" s="35"/>
      <c r="C29" s="35"/>
      <c r="D29" s="42"/>
      <c r="E29" s="66"/>
      <c r="F29" s="67" t="str">
        <f>IF(E29="ก",Start!$B$4,IF(E29="ข",Start!$B$5,IF(E29="ค",Start!$B$6,IF(E29="ง",Start!$B$7,""))))</f>
        <v/>
      </c>
      <c r="G29" s="61"/>
      <c r="H29" s="40"/>
      <c r="I29" s="34"/>
      <c r="J29" s="41"/>
      <c r="K29" s="34"/>
      <c r="L29" s="44"/>
      <c r="M29" s="74"/>
    </row>
    <row r="30" spans="1:13" ht="24">
      <c r="A30" s="39">
        <v>24</v>
      </c>
      <c r="B30" s="35"/>
      <c r="C30" s="35"/>
      <c r="D30" s="42"/>
      <c r="E30" s="66"/>
      <c r="F30" s="67" t="str">
        <f>IF(E30="ก",Start!$B$4,IF(E30="ข",Start!$B$5,IF(E30="ค",Start!$B$6,IF(E30="ง",Start!$B$7,""))))</f>
        <v/>
      </c>
      <c r="G30" s="61"/>
      <c r="H30" s="40"/>
      <c r="I30" s="34"/>
      <c r="J30" s="41"/>
      <c r="K30" s="34"/>
      <c r="L30" s="44"/>
      <c r="M30" s="74"/>
    </row>
    <row r="31" spans="1:13" ht="24">
      <c r="A31" s="39">
        <v>25</v>
      </c>
      <c r="B31" s="35"/>
      <c r="C31" s="35"/>
      <c r="D31" s="42"/>
      <c r="E31" s="66"/>
      <c r="F31" s="67" t="str">
        <f>IF(E31="ก",Start!$B$4,IF(E31="ข",Start!$B$5,IF(E31="ค",Start!$B$6,IF(E31="ง",Start!$B$7,""))))</f>
        <v/>
      </c>
      <c r="G31" s="61"/>
      <c r="H31" s="40"/>
      <c r="I31" s="34"/>
      <c r="J31" s="41"/>
      <c r="K31" s="34"/>
      <c r="L31" s="44"/>
      <c r="M31" s="74"/>
    </row>
    <row r="32" spans="1:13" ht="24">
      <c r="A32" s="39">
        <v>26</v>
      </c>
      <c r="B32" s="35"/>
      <c r="C32" s="35"/>
      <c r="D32" s="42"/>
      <c r="E32" s="66"/>
      <c r="F32" s="67" t="str">
        <f>IF(E32="ก",Start!$B$4,IF(E32="ข",Start!$B$5,IF(E32="ค",Start!$B$6,IF(E32="ง",Start!$B$7,""))))</f>
        <v/>
      </c>
      <c r="G32" s="61"/>
      <c r="H32" s="40"/>
      <c r="I32" s="34"/>
      <c r="J32" s="41"/>
      <c r="K32" s="34"/>
      <c r="L32" s="44"/>
      <c r="M32" s="74"/>
    </row>
    <row r="33" spans="1:13" ht="24">
      <c r="A33" s="39">
        <v>27</v>
      </c>
      <c r="B33" s="35"/>
      <c r="C33" s="35"/>
      <c r="D33" s="42"/>
      <c r="E33" s="66"/>
      <c r="F33" s="67" t="str">
        <f>IF(E33="ก",Start!$B$4,IF(E33="ข",Start!$B$5,IF(E33="ค",Start!$B$6,IF(E33="ง",Start!$B$7,""))))</f>
        <v/>
      </c>
      <c r="G33" s="61"/>
      <c r="H33" s="40"/>
      <c r="I33" s="34"/>
      <c r="J33" s="41"/>
      <c r="K33" s="34"/>
      <c r="L33" s="44"/>
      <c r="M33" s="74"/>
    </row>
    <row r="34" spans="1:13" ht="24">
      <c r="A34" s="39">
        <v>28</v>
      </c>
      <c r="B34" s="35"/>
      <c r="C34" s="35"/>
      <c r="D34" s="42"/>
      <c r="E34" s="66"/>
      <c r="F34" s="67" t="str">
        <f>IF(E34="ก",Start!$B$4,IF(E34="ข",Start!$B$5,IF(E34="ค",Start!$B$6,IF(E34="ง",Start!$B$7,""))))</f>
        <v/>
      </c>
      <c r="G34" s="61"/>
      <c r="H34" s="40"/>
      <c r="I34" s="34"/>
      <c r="J34" s="41"/>
      <c r="K34" s="34"/>
      <c r="L34" s="44"/>
      <c r="M34" s="74"/>
    </row>
    <row r="35" spans="1:13" ht="24">
      <c r="A35" s="39">
        <v>29</v>
      </c>
      <c r="B35" s="35"/>
      <c r="C35" s="35"/>
      <c r="D35" s="42"/>
      <c r="E35" s="66"/>
      <c r="F35" s="67" t="str">
        <f>IF(E35="ก",Start!$B$4,IF(E35="ข",Start!$B$5,IF(E35="ค",Start!$B$6,IF(E35="ง",Start!$B$7,""))))</f>
        <v/>
      </c>
      <c r="G35" s="62"/>
      <c r="H35" s="43"/>
      <c r="I35" s="34"/>
      <c r="J35" s="41"/>
      <c r="K35" s="34"/>
      <c r="L35" s="44"/>
      <c r="M35" s="74"/>
    </row>
    <row r="36" spans="1:13" ht="24.75" thickBot="1">
      <c r="A36" s="52">
        <v>30</v>
      </c>
      <c r="B36" s="53"/>
      <c r="C36" s="53"/>
      <c r="D36" s="54"/>
      <c r="E36" s="68"/>
      <c r="F36" s="69" t="str">
        <f>IF(E36="ก",Start!$B$4,IF(E36="ข",Start!$B$5,IF(E36="ค",Start!$B$6,IF(E36="ง",Start!$B$7,""))))</f>
        <v/>
      </c>
      <c r="G36" s="63"/>
      <c r="H36" s="56"/>
      <c r="I36" s="57"/>
      <c r="J36" s="58"/>
      <c r="K36" s="56"/>
      <c r="L36" s="55"/>
      <c r="M36" s="75"/>
    </row>
  </sheetData>
  <sheetProtection algorithmName="SHA-512" hashValue="6HuZHp+VI9B2MjGU9X5ABTaRqhrC+OVYO9TFylrZ+FYPTjhpAASRuRRFWczaaRGjxKutNl1ITf4YcjsdHiAjxg==" saltValue="kHdMZPXTGEqHsboyXm9rIA==" spinCount="100000" sheet="1" objects="1" scenarios="1"/>
  <mergeCells count="14">
    <mergeCell ref="M4:M6"/>
    <mergeCell ref="G5:G6"/>
    <mergeCell ref="H5:I5"/>
    <mergeCell ref="J5:J6"/>
    <mergeCell ref="K5:L5"/>
    <mergeCell ref="A4:A6"/>
    <mergeCell ref="B4:B6"/>
    <mergeCell ref="C4:C6"/>
    <mergeCell ref="D4:D6"/>
    <mergeCell ref="A1:L1"/>
    <mergeCell ref="A2:L2"/>
    <mergeCell ref="E4:F6"/>
    <mergeCell ref="H4:I4"/>
    <mergeCell ref="K4:L4"/>
  </mergeCells>
  <dataValidations count="3">
    <dataValidation type="list" allowBlank="1" showInputMessage="1" showErrorMessage="1" sqref="E7:E36">
      <formula1>"ก,ข,ค,ง"</formula1>
    </dataValidation>
    <dataValidation type="list" allowBlank="1" showInputMessage="1" showErrorMessage="1" sqref="G7:G36">
      <formula1>"มี,ไม่มี"</formula1>
    </dataValidation>
    <dataValidation type="list" allowBlank="1" showInputMessage="1" showErrorMessage="1" sqref="J7:J36 M7:M36">
      <formula1>"ผ่าน,ไม่ผ่าน"</formula1>
    </dataValidation>
  </dataValidations>
  <pageMargins left="0.25" right="0.25" top="0.75" bottom="0.75" header="0.3" footer="0.3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opLeftCell="D1" zoomScaleNormal="100" workbookViewId="0">
      <selection activeCell="I7" sqref="I7"/>
    </sheetView>
  </sheetViews>
  <sheetFormatPr defaultRowHeight="15"/>
  <cols>
    <col min="1" max="1" width="4" customWidth="1"/>
    <col min="2" max="2" width="20.7109375" customWidth="1"/>
    <col min="3" max="3" width="39.28515625" customWidth="1"/>
    <col min="4" max="4" width="7.7109375" bestFit="1" customWidth="1"/>
    <col min="5" max="5" width="37.42578125" customWidth="1"/>
    <col min="6" max="6" width="8.85546875" bestFit="1" customWidth="1"/>
    <col min="7" max="7" width="35" customWidth="1"/>
    <col min="8" max="8" width="8.85546875" bestFit="1" customWidth="1"/>
    <col min="9" max="9" width="38.28515625" customWidth="1"/>
  </cols>
  <sheetData>
    <row r="1" spans="1:9" ht="24">
      <c r="B1" s="77" t="str">
        <f>แบบตรวจสอบคุณสมบัติ!A2</f>
        <v>สาขา........................................................ระดับ..........................</v>
      </c>
      <c r="C1" s="1"/>
      <c r="D1" s="1"/>
      <c r="E1" s="1"/>
      <c r="F1" s="1"/>
      <c r="G1" s="1"/>
      <c r="H1" s="1"/>
    </row>
    <row r="2" spans="1:9" ht="24">
      <c r="B2" s="1"/>
      <c r="C2" s="1"/>
      <c r="D2" s="1"/>
      <c r="E2" s="1"/>
      <c r="F2" s="1"/>
      <c r="G2" s="1"/>
      <c r="H2" s="1"/>
    </row>
    <row r="3" spans="1:9" ht="24">
      <c r="A3" s="78">
        <v>1</v>
      </c>
      <c r="B3" s="78" t="s">
        <v>51</v>
      </c>
      <c r="C3" s="79"/>
      <c r="D3" s="78" t="s">
        <v>55</v>
      </c>
      <c r="E3" s="79"/>
      <c r="F3" s="78" t="s">
        <v>56</v>
      </c>
      <c r="G3" s="79"/>
      <c r="H3" s="78" t="s">
        <v>57</v>
      </c>
      <c r="I3" s="80"/>
    </row>
    <row r="4" spans="1:9" ht="24">
      <c r="A4" s="78">
        <v>2</v>
      </c>
      <c r="B4" s="78" t="s">
        <v>52</v>
      </c>
      <c r="C4" s="79"/>
      <c r="D4" s="78" t="s">
        <v>55</v>
      </c>
      <c r="E4" s="79"/>
      <c r="F4" s="78" t="s">
        <v>56</v>
      </c>
      <c r="G4" s="79"/>
      <c r="H4" s="78" t="s">
        <v>57</v>
      </c>
      <c r="I4" s="80"/>
    </row>
    <row r="5" spans="1:9" ht="24">
      <c r="A5" s="78">
        <v>3</v>
      </c>
      <c r="B5" s="78" t="s">
        <v>53</v>
      </c>
      <c r="C5" s="81"/>
      <c r="D5" s="78" t="s">
        <v>55</v>
      </c>
      <c r="E5" s="81"/>
      <c r="F5" s="78" t="s">
        <v>56</v>
      </c>
      <c r="G5" s="81"/>
      <c r="H5" s="82"/>
      <c r="I5" s="83"/>
    </row>
    <row r="6" spans="1:9" ht="24">
      <c r="A6" s="78">
        <v>4</v>
      </c>
      <c r="B6" s="78" t="s">
        <v>54</v>
      </c>
      <c r="C6" s="81"/>
      <c r="D6" s="78" t="s">
        <v>55</v>
      </c>
      <c r="E6" s="81"/>
      <c r="F6" s="78" t="s">
        <v>56</v>
      </c>
      <c r="G6" s="81"/>
      <c r="H6" s="82"/>
      <c r="I6" s="83"/>
    </row>
    <row r="7" spans="1:9" ht="24">
      <c r="C7" s="1"/>
      <c r="D7" s="1"/>
      <c r="E7" s="1"/>
      <c r="F7" s="1"/>
      <c r="G7" s="1"/>
      <c r="H7" s="1"/>
    </row>
  </sheetData>
  <pageMargins left="0.7" right="0.7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Start</vt:lpstr>
      <vt:lpstr>แบบตรวจสอบคุณสมบัติ</vt:lpstr>
      <vt:lpstr>วิทยากร ผู้ประสาน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2022-11-22T06:08:28Z</cp:lastPrinted>
  <dcterms:created xsi:type="dcterms:W3CDTF">2022-07-29T05:21:30Z</dcterms:created>
  <dcterms:modified xsi:type="dcterms:W3CDTF">2022-11-22T11:30:19Z</dcterms:modified>
</cp:coreProperties>
</file>